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Hugo\Downloads\"/>
    </mc:Choice>
  </mc:AlternateContent>
  <xr:revisionPtr revIDLastSave="0" documentId="13_ncr:1_{7D837E97-4BA4-457C-BC10-7E68E18B0796}" xr6:coauthVersionLast="47" xr6:coauthVersionMax="47" xr10:uidLastSave="{00000000-0000-0000-0000-000000000000}"/>
  <bookViews>
    <workbookView xWindow="-120" yWindow="-120" windowWidth="29040" windowHeight="15720" tabRatio="997" activeTab="1" xr2:uid="{00000000-000D-0000-FFFF-FFFF00000000}"/>
  </bookViews>
  <sheets>
    <sheet name="PROPOSTA DE PREÇOS" sheetId="22" r:id="rId1"/>
    <sheet name="PROPOSTA DE REFERÊNCIA" sheetId="2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2" l="1"/>
  <c r="G9" i="22"/>
  <c r="G10" i="22"/>
  <c r="G11" i="22"/>
  <c r="G16" i="23"/>
  <c r="G9" i="23"/>
  <c r="G10" i="23"/>
  <c r="G11" i="23"/>
  <c r="G12" i="23"/>
  <c r="G12" i="22"/>
  <c r="G13" i="23" l="1"/>
  <c r="G13" i="22"/>
  <c r="H16" i="23" l="1"/>
  <c r="I16" i="23" s="1"/>
  <c r="H17" i="22"/>
  <c r="I17" i="22" s="1"/>
</calcChain>
</file>

<file path=xl/sharedStrings.xml><?xml version="1.0" encoding="utf-8"?>
<sst xmlns="http://schemas.openxmlformats.org/spreadsheetml/2006/main" count="74" uniqueCount="38">
  <si>
    <t>EMPRESA:</t>
  </si>
  <si>
    <t>CNPJ:</t>
  </si>
  <si>
    <t>ENDEREÇO:</t>
  </si>
  <si>
    <t>RESPONSÁVEL:</t>
  </si>
  <si>
    <t>DATA:</t>
  </si>
  <si>
    <t>Item</t>
  </si>
  <si>
    <t>Descrição do Serviço</t>
  </si>
  <si>
    <t>Quantidade</t>
  </si>
  <si>
    <t>PROPOSTA DETALHADA DO OBJETO - SRA/SE</t>
  </si>
  <si>
    <t>VALOR TOTAL DO GRUPO 1</t>
  </si>
  <si>
    <t>Valor total</t>
  </si>
  <si>
    <t>(preencher aqui)</t>
  </si>
  <si>
    <t>Valor unitário</t>
  </si>
  <si>
    <t>ITEM</t>
  </si>
  <si>
    <t>ESPECIFICAÇÃO</t>
  </si>
  <si>
    <t>CATSER</t>
  </si>
  <si>
    <t>UNIDADE DE MEDIDA</t>
  </si>
  <si>
    <t>QUANTIDADE</t>
  </si>
  <si>
    <t>VALOR MENSAL UNITÁRIO</t>
  </si>
  <si>
    <r>
      <t>VALOR TOTAL</t>
    </r>
    <r>
      <rPr>
        <sz val="12"/>
        <color rgb="FF000000"/>
        <rFont val="Arial"/>
        <family val="2"/>
      </rPr>
      <t> </t>
    </r>
  </si>
  <si>
    <t>Und.</t>
  </si>
  <si>
    <t>-</t>
  </si>
  <si>
    <t>Subitem</t>
  </si>
  <si>
    <t>1.1</t>
  </si>
  <si>
    <t>1.2</t>
  </si>
  <si>
    <t>Preencher esses campos</t>
  </si>
  <si>
    <t xml:space="preserve">ITEM 01 - DEDETIZAÇÃO, DESRATIZAÇÃO E DESCUPINIZAÇÃO - UNIDADES PARCEIRAS MGI-SRA-SE </t>
  </si>
  <si>
    <t>Dedetização, Desratização e Descupinização da unidade da SRTB/SE (Rua Itabaianinha)</t>
  </si>
  <si>
    <t>1.3</t>
  </si>
  <si>
    <t>1.4</t>
  </si>
  <si>
    <t>Dedetização, Desratização e Descupinização da unidade da PFN/SE (Av. Francisco Portugal)</t>
  </si>
  <si>
    <t>Dedetização, Desratização e Descupinização da unidade da SPU/SE (Praça Fausto Cardoso)</t>
  </si>
  <si>
    <t>Dedetização, Desratização e Descupinização da unidade da SRTB/SE (Rua Pacatuba)</t>
  </si>
  <si>
    <t>ITEM 01 - DEDETIZAÇÃO, DESRATIZAÇÃO E DESCUPINIZAÇÃO - UNIDADES PARCEIRAS MGI-SRA-SE</t>
  </si>
  <si>
    <t>VALOR MÉDIO UNITÁRIO (*)</t>
  </si>
  <si>
    <t xml:space="preserve"> (*) A empresa deverá enviar seus lances pelo valor médio unitário</t>
  </si>
  <si>
    <t>Dedetização, Desratização e Descupinização das unidades da  PFN/SE, SPU/SE e SRTB/SE</t>
  </si>
  <si>
    <t>Dedetização, Desratização e Descupinização das unidades da PFN/SE, SPU/SE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</si>
</sst>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sz val="10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44" fontId="3" fillId="2" borderId="1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8" fontId="7" fillId="0" borderId="23" xfId="0" applyNumberFormat="1" applyFont="1" applyBorder="1" applyAlignment="1">
      <alignment horizontal="center" vertical="center" wrapText="1"/>
    </xf>
    <xf numFmtId="44" fontId="0" fillId="3" borderId="27" xfId="1" applyFont="1" applyFill="1" applyBorder="1" applyAlignment="1" applyProtection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</xf>
    <xf numFmtId="0" fontId="2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/>
    </xf>
    <xf numFmtId="0" fontId="0" fillId="3" borderId="9" xfId="0" applyFill="1" applyBorder="1"/>
    <xf numFmtId="0" fontId="0" fillId="0" borderId="1" xfId="0" applyBorder="1" applyAlignment="1">
      <alignment horizontal="left"/>
    </xf>
    <xf numFmtId="0" fontId="2" fillId="3" borderId="6" xfId="0" applyFont="1" applyFill="1" applyBorder="1" applyAlignment="1">
      <alignment horizontal="left" vertical="center"/>
    </xf>
    <xf numFmtId="0" fontId="0" fillId="3" borderId="1" xfId="0" applyFill="1" applyBorder="1"/>
    <xf numFmtId="44" fontId="0" fillId="3" borderId="14" xfId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left"/>
    </xf>
    <xf numFmtId="44" fontId="0" fillId="0" borderId="11" xfId="1" applyFont="1" applyBorder="1" applyAlignment="1" applyProtection="1">
      <alignment horizontal="center" vertical="center"/>
    </xf>
    <xf numFmtId="44" fontId="7" fillId="4" borderId="25" xfId="1" applyFont="1" applyFill="1" applyBorder="1" applyAlignment="1" applyProtection="1">
      <alignment horizontal="center" vertical="center" wrapText="1"/>
    </xf>
    <xf numFmtId="44" fontId="7" fillId="0" borderId="23" xfId="1" applyFont="1" applyBorder="1" applyAlignment="1" applyProtection="1">
      <alignment horizontal="center" vertical="center" wrapText="1"/>
    </xf>
    <xf numFmtId="0" fontId="0" fillId="3" borderId="26" xfId="0" applyFill="1" applyBorder="1" applyAlignment="1">
      <alignment horizontal="justify" vertical="center" wrapText="1"/>
    </xf>
    <xf numFmtId="0" fontId="0" fillId="3" borderId="1" xfId="0" applyFill="1" applyBorder="1" applyAlignment="1">
      <alignment horizontal="center" vertical="center"/>
    </xf>
    <xf numFmtId="44" fontId="0" fillId="3" borderId="7" xfId="1" applyFont="1" applyFill="1" applyBorder="1" applyAlignment="1" applyProtection="1">
      <alignment horizontal="center" vertical="center"/>
    </xf>
    <xf numFmtId="44" fontId="7" fillId="5" borderId="25" xfId="1" applyFont="1" applyFill="1" applyBorder="1" applyAlignment="1">
      <alignment horizontal="center" vertical="center" wrapText="1"/>
    </xf>
    <xf numFmtId="0" fontId="0" fillId="6" borderId="0" xfId="0" applyFill="1"/>
    <xf numFmtId="0" fontId="5" fillId="6" borderId="21" xfId="0" applyFont="1" applyFill="1" applyBorder="1" applyAlignment="1">
      <alignment horizontal="center" vertical="center" wrapText="1"/>
    </xf>
    <xf numFmtId="0" fontId="3" fillId="6" borderId="0" xfId="0" applyFont="1" applyFill="1"/>
    <xf numFmtId="44" fontId="0" fillId="7" borderId="11" xfId="1" applyFont="1" applyFill="1" applyBorder="1" applyAlignment="1" applyProtection="1">
      <alignment horizontal="center" vertical="center"/>
      <protection locked="0"/>
    </xf>
    <xf numFmtId="44" fontId="0" fillId="7" borderId="1" xfId="1" applyFont="1" applyFill="1" applyBorder="1" applyAlignment="1" applyProtection="1">
      <alignment horizontal="center" vertical="center"/>
      <protection locked="0"/>
    </xf>
    <xf numFmtId="0" fontId="3" fillId="8" borderId="0" xfId="0" applyFont="1" applyFill="1" applyAlignment="1">
      <alignment horizontal="center" vertical="center"/>
    </xf>
    <xf numFmtId="44" fontId="3" fillId="8" borderId="0" xfId="0" applyNumberFormat="1" applyFont="1" applyFill="1" applyAlignment="1">
      <alignment vertical="center"/>
    </xf>
    <xf numFmtId="0" fontId="0" fillId="8" borderId="0" xfId="0" applyFill="1"/>
    <xf numFmtId="0" fontId="3" fillId="7" borderId="0" xfId="0" applyFont="1" applyFill="1" applyAlignment="1">
      <alignment horizontal="left" vertical="center"/>
    </xf>
    <xf numFmtId="0" fontId="3" fillId="7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justify" vertical="center" wrapText="1"/>
    </xf>
    <xf numFmtId="0" fontId="0" fillId="7" borderId="1" xfId="0" applyFill="1" applyBorder="1" applyAlignment="1" applyProtection="1">
      <alignment horizontal="left"/>
      <protection locked="0"/>
    </xf>
    <xf numFmtId="0" fontId="2" fillId="3" borderId="1" xfId="0" applyFont="1" applyFill="1" applyBorder="1" applyAlignment="1">
      <alignment horizontal="left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7" borderId="1" xfId="0" applyFill="1" applyBorder="1" applyAlignment="1" applyProtection="1">
      <alignment horizontal="center"/>
      <protection locked="0"/>
    </xf>
    <xf numFmtId="0" fontId="0" fillId="7" borderId="7" xfId="0" applyFill="1" applyBorder="1" applyAlignment="1" applyProtection="1">
      <alignment horizontal="center"/>
      <protection locked="0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/>
    </xf>
    <xf numFmtId="0" fontId="0" fillId="7" borderId="19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0" fontId="0" fillId="7" borderId="13" xfId="0" applyFill="1" applyBorder="1" applyAlignment="1" applyProtection="1">
      <alignment horizontal="left"/>
      <protection locked="0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3" xfId="0" applyFont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I19"/>
  <sheetViews>
    <sheetView zoomScale="80" zoomScaleNormal="80" workbookViewId="0">
      <selection activeCell="C17" sqref="C17:D17"/>
    </sheetView>
  </sheetViews>
  <sheetFormatPr defaultRowHeight="15" x14ac:dyDescent="0.25"/>
  <cols>
    <col min="2" max="2" width="7.7109375" customWidth="1"/>
    <col min="3" max="3" width="9.7109375" customWidth="1"/>
    <col min="4" max="4" width="100.7109375" customWidth="1"/>
    <col min="5" max="5" width="17.5703125" style="2" customWidth="1"/>
    <col min="6" max="9" width="17.5703125" customWidth="1"/>
  </cols>
  <sheetData>
    <row r="1" spans="2:9" ht="19.5" customHeight="1" x14ac:dyDescent="0.25">
      <c r="B1" s="54" t="s">
        <v>8</v>
      </c>
      <c r="C1" s="55"/>
      <c r="D1" s="55"/>
      <c r="E1" s="55"/>
      <c r="F1" s="55"/>
      <c r="G1" s="56"/>
    </row>
    <row r="2" spans="2:9" ht="19.5" customHeight="1" x14ac:dyDescent="0.25">
      <c r="B2" s="23" t="s">
        <v>0</v>
      </c>
      <c r="C2" s="24"/>
      <c r="D2" s="45" t="s">
        <v>11</v>
      </c>
      <c r="E2" s="46" t="s">
        <v>3</v>
      </c>
      <c r="F2" s="57" t="s">
        <v>11</v>
      </c>
      <c r="G2" s="58"/>
    </row>
    <row r="3" spans="2:9" ht="19.5" customHeight="1" x14ac:dyDescent="0.25">
      <c r="B3" s="59" t="s">
        <v>1</v>
      </c>
      <c r="C3" s="60"/>
      <c r="D3" s="45" t="s">
        <v>11</v>
      </c>
      <c r="E3" s="46" t="s">
        <v>4</v>
      </c>
      <c r="F3" s="57" t="s">
        <v>11</v>
      </c>
      <c r="G3" s="58"/>
    </row>
    <row r="4" spans="2:9" ht="19.5" customHeight="1" thickBot="1" x14ac:dyDescent="0.3">
      <c r="B4" s="20" t="s">
        <v>2</v>
      </c>
      <c r="C4" s="21"/>
      <c r="D4" s="62" t="s">
        <v>11</v>
      </c>
      <c r="E4" s="63"/>
      <c r="F4" s="63"/>
      <c r="G4" s="64"/>
    </row>
    <row r="5" spans="2:9" ht="19.5" customHeight="1" x14ac:dyDescent="0.25"/>
    <row r="6" spans="2:9" ht="19.5" customHeight="1" x14ac:dyDescent="0.25">
      <c r="B6" s="13"/>
      <c r="C6" s="2"/>
      <c r="D6" s="3"/>
      <c r="F6" s="14"/>
      <c r="G6" s="14"/>
    </row>
    <row r="7" spans="2:9" ht="19.5" customHeight="1" thickBot="1" x14ac:dyDescent="0.3">
      <c r="B7" s="15" t="s">
        <v>33</v>
      </c>
      <c r="C7" s="2"/>
      <c r="D7" s="3"/>
      <c r="F7" s="14"/>
      <c r="G7" s="14"/>
    </row>
    <row r="8" spans="2:9" ht="19.5" customHeight="1" thickBot="1" x14ac:dyDescent="0.3">
      <c r="B8" s="16" t="s">
        <v>5</v>
      </c>
      <c r="C8" s="17" t="s">
        <v>22</v>
      </c>
      <c r="D8" s="17" t="s">
        <v>6</v>
      </c>
      <c r="E8" s="17" t="s">
        <v>7</v>
      </c>
      <c r="F8" s="18" t="s">
        <v>12</v>
      </c>
      <c r="G8" s="19" t="s">
        <v>10</v>
      </c>
    </row>
    <row r="9" spans="2:9" ht="19.5" customHeight="1" x14ac:dyDescent="0.25">
      <c r="B9" s="61">
        <v>1</v>
      </c>
      <c r="C9" s="31" t="s">
        <v>23</v>
      </c>
      <c r="D9" s="44" t="s">
        <v>30</v>
      </c>
      <c r="E9" s="11">
        <v>2</v>
      </c>
      <c r="F9" s="38">
        <v>0</v>
      </c>
      <c r="G9" s="32">
        <f t="shared" ref="G9:G11" si="0">E9*F9</f>
        <v>0</v>
      </c>
    </row>
    <row r="10" spans="2:9" ht="19.5" customHeight="1" x14ac:dyDescent="0.25">
      <c r="B10" s="61"/>
      <c r="C10" s="31" t="s">
        <v>24</v>
      </c>
      <c r="D10" s="44" t="s">
        <v>31</v>
      </c>
      <c r="E10" s="11">
        <v>2</v>
      </c>
      <c r="F10" s="37">
        <v>0</v>
      </c>
      <c r="G10" s="32">
        <f t="shared" si="0"/>
        <v>0</v>
      </c>
    </row>
    <row r="11" spans="2:9" ht="19.5" customHeight="1" x14ac:dyDescent="0.25">
      <c r="B11" s="61"/>
      <c r="C11" s="31" t="s">
        <v>28</v>
      </c>
      <c r="D11" s="44" t="s">
        <v>32</v>
      </c>
      <c r="E11" s="11">
        <v>2</v>
      </c>
      <c r="F11" s="37">
        <v>0</v>
      </c>
      <c r="G11" s="10">
        <f t="shared" si="0"/>
        <v>0</v>
      </c>
    </row>
    <row r="12" spans="2:9" ht="19.5" customHeight="1" thickBot="1" x14ac:dyDescent="0.3">
      <c r="B12" s="61"/>
      <c r="C12" s="12" t="s">
        <v>29</v>
      </c>
      <c r="D12" s="30" t="s">
        <v>27</v>
      </c>
      <c r="E12" s="31">
        <v>2</v>
      </c>
      <c r="F12" s="38">
        <v>0</v>
      </c>
      <c r="G12" s="32">
        <f>E12*F12</f>
        <v>0</v>
      </c>
    </row>
    <row r="13" spans="2:9" ht="19.5" customHeight="1" thickBot="1" x14ac:dyDescent="0.3">
      <c r="B13" s="51" t="s">
        <v>9</v>
      </c>
      <c r="C13" s="52"/>
      <c r="D13" s="52"/>
      <c r="E13" s="52"/>
      <c r="F13" s="53"/>
      <c r="G13" s="1">
        <f>SUM(G9:G12)</f>
        <v>0</v>
      </c>
    </row>
    <row r="14" spans="2:9" s="41" customFormat="1" ht="19.5" customHeight="1" x14ac:dyDescent="0.25">
      <c r="B14" s="42" t="s">
        <v>25</v>
      </c>
      <c r="C14" s="43"/>
      <c r="D14" s="43"/>
      <c r="E14" s="39"/>
      <c r="F14" s="39"/>
      <c r="G14" s="40"/>
    </row>
    <row r="15" spans="2:9" ht="19.5" customHeight="1" thickBot="1" x14ac:dyDescent="0.3">
      <c r="B15" s="2"/>
      <c r="C15" s="2"/>
      <c r="D15" s="3"/>
    </row>
    <row r="16" spans="2:9" ht="37.5" customHeight="1" thickBot="1" x14ac:dyDescent="0.3">
      <c r="B16" s="4" t="s">
        <v>13</v>
      </c>
      <c r="C16" s="47" t="s">
        <v>14</v>
      </c>
      <c r="D16" s="48"/>
      <c r="E16" s="5" t="s">
        <v>15</v>
      </c>
      <c r="F16" s="5" t="s">
        <v>16</v>
      </c>
      <c r="G16" s="5" t="s">
        <v>17</v>
      </c>
      <c r="H16" s="35" t="s">
        <v>34</v>
      </c>
      <c r="I16" s="5" t="s">
        <v>19</v>
      </c>
    </row>
    <row r="17" spans="2:9" ht="19.5" customHeight="1" thickBot="1" x14ac:dyDescent="0.3">
      <c r="B17" s="6">
        <v>1</v>
      </c>
      <c r="C17" s="49" t="s">
        <v>36</v>
      </c>
      <c r="D17" s="50"/>
      <c r="E17" s="8">
        <v>3417</v>
      </c>
      <c r="F17" s="7" t="s">
        <v>20</v>
      </c>
      <c r="G17" s="7">
        <f>SUM(E9:E12)</f>
        <v>8</v>
      </c>
      <c r="H17" s="33">
        <f>G13/G17</f>
        <v>0</v>
      </c>
      <c r="I17" s="9">
        <f>G17*H17</f>
        <v>0</v>
      </c>
    </row>
    <row r="19" spans="2:9" ht="15.75" x14ac:dyDescent="0.25">
      <c r="C19" s="36" t="s">
        <v>35</v>
      </c>
      <c r="D19" s="34"/>
    </row>
  </sheetData>
  <sheetProtection algorithmName="SHA-512" hashValue="xSoadfIN3zsA4/c/shNWPPtkWhFMo6f+FoQ7kGH2Q6n55TQ2VHZuSU4//U1XEN4Wo+Gj9YGw6R8p6MyoueCyFw==" saltValue="hUwluZ5JT4qILvWCSuA+vQ==" spinCount="100000" sheet="1" objects="1" scenarios="1"/>
  <mergeCells count="9">
    <mergeCell ref="C16:D16"/>
    <mergeCell ref="C17:D17"/>
    <mergeCell ref="B13:F13"/>
    <mergeCell ref="B1:G1"/>
    <mergeCell ref="F2:G2"/>
    <mergeCell ref="B3:C3"/>
    <mergeCell ref="F3:G3"/>
    <mergeCell ref="B9:B12"/>
    <mergeCell ref="D4:G4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I16"/>
  <sheetViews>
    <sheetView tabSelected="1" zoomScale="80" zoomScaleNormal="80" workbookViewId="0">
      <selection activeCell="B7" sqref="B7:I16"/>
    </sheetView>
  </sheetViews>
  <sheetFormatPr defaultRowHeight="15" x14ac:dyDescent="0.25"/>
  <cols>
    <col min="2" max="2" width="7.7109375" customWidth="1"/>
    <col min="3" max="3" width="9.7109375" customWidth="1"/>
    <col min="4" max="4" width="100.7109375" customWidth="1"/>
    <col min="5" max="5" width="17.5703125" style="2" customWidth="1"/>
    <col min="6" max="9" width="17.5703125" customWidth="1"/>
  </cols>
  <sheetData>
    <row r="1" spans="2:9" ht="19.5" customHeight="1" x14ac:dyDescent="0.25">
      <c r="B1" s="54" t="s">
        <v>8</v>
      </c>
      <c r="C1" s="55"/>
      <c r="D1" s="55"/>
      <c r="E1" s="55"/>
      <c r="F1" s="55"/>
      <c r="G1" s="56"/>
    </row>
    <row r="2" spans="2:9" ht="19.5" customHeight="1" x14ac:dyDescent="0.25">
      <c r="B2" s="23" t="s">
        <v>0</v>
      </c>
      <c r="C2" s="24"/>
      <c r="D2" s="26" t="s">
        <v>21</v>
      </c>
      <c r="E2" s="22" t="s">
        <v>3</v>
      </c>
      <c r="F2" s="65" t="s">
        <v>21</v>
      </c>
      <c r="G2" s="66"/>
    </row>
    <row r="3" spans="2:9" ht="19.5" customHeight="1" x14ac:dyDescent="0.25">
      <c r="B3" s="59" t="s">
        <v>1</v>
      </c>
      <c r="C3" s="60"/>
      <c r="D3" s="26" t="s">
        <v>21</v>
      </c>
      <c r="E3" s="22" t="s">
        <v>4</v>
      </c>
      <c r="F3" s="65" t="s">
        <v>21</v>
      </c>
      <c r="G3" s="66"/>
    </row>
    <row r="4" spans="2:9" ht="19.5" customHeight="1" thickBot="1" x14ac:dyDescent="0.3">
      <c r="B4" s="20" t="s">
        <v>2</v>
      </c>
      <c r="C4" s="21"/>
      <c r="D4" s="67" t="s">
        <v>21</v>
      </c>
      <c r="E4" s="68"/>
      <c r="F4" s="68"/>
      <c r="G4" s="69"/>
    </row>
    <row r="5" spans="2:9" ht="19.5" customHeight="1" x14ac:dyDescent="0.25"/>
    <row r="6" spans="2:9" ht="19.5" customHeight="1" x14ac:dyDescent="0.25">
      <c r="B6" s="13"/>
      <c r="C6" s="2"/>
      <c r="D6" s="3"/>
      <c r="F6" s="14"/>
      <c r="G6" s="14"/>
    </row>
    <row r="7" spans="2:9" ht="19.5" customHeight="1" thickBot="1" x14ac:dyDescent="0.3">
      <c r="B7" s="15" t="s">
        <v>26</v>
      </c>
      <c r="C7" s="2"/>
      <c r="D7" s="3"/>
      <c r="F7" s="14"/>
      <c r="G7" s="14"/>
    </row>
    <row r="8" spans="2:9" ht="19.5" customHeight="1" thickBot="1" x14ac:dyDescent="0.3">
      <c r="B8" s="16" t="s">
        <v>5</v>
      </c>
      <c r="C8" s="17" t="s">
        <v>22</v>
      </c>
      <c r="D8" s="17" t="s">
        <v>6</v>
      </c>
      <c r="E8" s="17" t="s">
        <v>7</v>
      </c>
      <c r="F8" s="18" t="s">
        <v>12</v>
      </c>
      <c r="G8" s="19" t="s">
        <v>10</v>
      </c>
    </row>
    <row r="9" spans="2:9" ht="19.5" customHeight="1" x14ac:dyDescent="0.25">
      <c r="B9" s="61">
        <v>1</v>
      </c>
      <c r="C9" s="31" t="s">
        <v>23</v>
      </c>
      <c r="D9" s="44" t="s">
        <v>30</v>
      </c>
      <c r="E9" s="11">
        <v>2</v>
      </c>
      <c r="F9" s="27">
        <v>700</v>
      </c>
      <c r="G9" s="25">
        <f t="shared" ref="G9:G11" si="0">E9*F9</f>
        <v>1400</v>
      </c>
    </row>
    <row r="10" spans="2:9" ht="19.5" customHeight="1" x14ac:dyDescent="0.25">
      <c r="B10" s="61"/>
      <c r="C10" s="31" t="s">
        <v>24</v>
      </c>
      <c r="D10" s="44" t="s">
        <v>31</v>
      </c>
      <c r="E10" s="11">
        <v>2</v>
      </c>
      <c r="F10" s="27">
        <v>500</v>
      </c>
      <c r="G10" s="25">
        <f t="shared" si="0"/>
        <v>1000</v>
      </c>
    </row>
    <row r="11" spans="2:9" ht="19.5" customHeight="1" x14ac:dyDescent="0.25">
      <c r="B11" s="61"/>
      <c r="C11" s="31" t="s">
        <v>28</v>
      </c>
      <c r="D11" s="44" t="s">
        <v>32</v>
      </c>
      <c r="E11" s="11">
        <v>2</v>
      </c>
      <c r="F11" s="27">
        <v>900</v>
      </c>
      <c r="G11" s="25">
        <f t="shared" si="0"/>
        <v>1800</v>
      </c>
    </row>
    <row r="12" spans="2:9" ht="19.5" customHeight="1" thickBot="1" x14ac:dyDescent="0.3">
      <c r="B12" s="61"/>
      <c r="C12" s="12" t="s">
        <v>29</v>
      </c>
      <c r="D12" s="30" t="s">
        <v>27</v>
      </c>
      <c r="E12" s="31">
        <v>2</v>
      </c>
      <c r="F12" s="27">
        <v>500</v>
      </c>
      <c r="G12" s="25">
        <f>E12*F12</f>
        <v>1000</v>
      </c>
    </row>
    <row r="13" spans="2:9" ht="19.5" customHeight="1" thickBot="1" x14ac:dyDescent="0.3">
      <c r="B13" s="51" t="s">
        <v>9</v>
      </c>
      <c r="C13" s="52"/>
      <c r="D13" s="52"/>
      <c r="E13" s="52"/>
      <c r="F13" s="53"/>
      <c r="G13" s="1">
        <f>SUM(G9:G12)</f>
        <v>5200</v>
      </c>
    </row>
    <row r="14" spans="2:9" ht="19.5" customHeight="1" thickBot="1" x14ac:dyDescent="0.3">
      <c r="B14" s="2"/>
      <c r="C14" s="2"/>
      <c r="D14" s="3"/>
    </row>
    <row r="15" spans="2:9" ht="37.5" customHeight="1" thickBot="1" x14ac:dyDescent="0.3">
      <c r="B15" s="4" t="s">
        <v>13</v>
      </c>
      <c r="C15" s="47" t="s">
        <v>14</v>
      </c>
      <c r="D15" s="48"/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</row>
    <row r="16" spans="2:9" ht="19.5" customHeight="1" thickBot="1" x14ac:dyDescent="0.3">
      <c r="B16" s="6">
        <v>1</v>
      </c>
      <c r="C16" s="49" t="s">
        <v>37</v>
      </c>
      <c r="D16" s="50"/>
      <c r="E16" s="8">
        <v>3417</v>
      </c>
      <c r="F16" s="7" t="s">
        <v>20</v>
      </c>
      <c r="G16" s="7">
        <f>SUM(E9:E12)</f>
        <v>8</v>
      </c>
      <c r="H16" s="28">
        <f>G13/G16</f>
        <v>650</v>
      </c>
      <c r="I16" s="29">
        <f>G16*H16</f>
        <v>5200</v>
      </c>
    </row>
  </sheetData>
  <sheetProtection algorithmName="SHA-512" hashValue="0yFwqfAWnN3L/gZCfbChM0xmwcfUMBLlmZWvWPxzmn5U3PBEO3eRpxsv8+zdN9+7N56YbQcvLwEYCldy3umPTg==" saltValue="JEoYyGbSGklJFnVRLx6I5g==" spinCount="100000" sheet="1" objects="1" scenarios="1"/>
  <mergeCells count="9">
    <mergeCell ref="B13:F13"/>
    <mergeCell ref="C15:D15"/>
    <mergeCell ref="C16:D16"/>
    <mergeCell ref="B1:G1"/>
    <mergeCell ref="F2:G2"/>
    <mergeCell ref="B3:C3"/>
    <mergeCell ref="F3:G3"/>
    <mergeCell ref="D4:G4"/>
    <mergeCell ref="B9:B12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3db8a01-8582-46ab-ab19-ed6ddd8739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55D4084BF0FD4181C4758FE9B6C15A" ma:contentTypeVersion="14" ma:contentTypeDescription="Crie um novo documento." ma:contentTypeScope="" ma:versionID="dcf63e50c5303e759ba8d0a5361869a8">
  <xsd:schema xmlns:xsd="http://www.w3.org/2001/XMLSchema" xmlns:xs="http://www.w3.org/2001/XMLSchema" xmlns:p="http://schemas.microsoft.com/office/2006/metadata/properties" xmlns:ns3="d3db8a01-8582-46ab-ab19-ed6ddd873942" xmlns:ns4="de581e4c-145b-4480-b87c-e8741b086d4c" targetNamespace="http://schemas.microsoft.com/office/2006/metadata/properties" ma:root="true" ma:fieldsID="df13e762bc8b03a5b0546d91f2de3eb6" ns3:_="" ns4:_="">
    <xsd:import namespace="d3db8a01-8582-46ab-ab19-ed6ddd873942"/>
    <xsd:import namespace="de581e4c-145b-4480-b87c-e8741b086d4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b8a01-8582-46ab-ab19-ed6ddd8739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81e4c-145b-4480-b87c-e8741b086d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810CB6-56FB-4777-868E-249E9046020F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d3db8a01-8582-46ab-ab19-ed6ddd873942"/>
    <ds:schemaRef ds:uri="http://purl.org/dc/elements/1.1/"/>
    <ds:schemaRef ds:uri="de581e4c-145b-4480-b87c-e8741b086d4c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E8486A8-5E71-44EE-A4C8-844FA00386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3A10B2-9118-4F39-A9F4-20D8E6AA6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db8a01-8582-46ab-ab19-ed6ddd873942"/>
    <ds:schemaRef ds:uri="de581e4c-145b-4480-b87c-e8741b086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DE PREÇOS</vt:lpstr>
      <vt:lpstr>PROPOSTA DE REFERÊNCIA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Tatiane Conceição do Nascimento</dc:creator>
  <cp:lastModifiedBy>Patrícia Dantas de Carvalho</cp:lastModifiedBy>
  <cp:lastPrinted>2024-02-14T03:10:59Z</cp:lastPrinted>
  <dcterms:created xsi:type="dcterms:W3CDTF">2015-06-05T18:19:34Z</dcterms:created>
  <dcterms:modified xsi:type="dcterms:W3CDTF">2024-09-25T20:46:20Z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0x0101007655D4084BF0FD4181C4758FE9B6C15A</vt:lpwstr>
  </property>
</Properties>
</file>